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5" yWindow="600" windowWidth="14670" windowHeight="8175"/>
  </bookViews>
  <sheets>
    <sheet name="การออมเงินระยะยาว" sheetId="1" r:id="rId1"/>
  </sheets>
  <calcPr calcId="124519"/>
</workbook>
</file>

<file path=xl/calcChain.xml><?xml version="1.0" encoding="utf-8"?>
<calcChain xmlns="http://schemas.openxmlformats.org/spreadsheetml/2006/main">
  <c r="J14" i="1"/>
  <c r="J13"/>
  <c r="J12"/>
  <c r="J11"/>
  <c r="J10"/>
  <c r="J9"/>
  <c r="J8"/>
  <c r="E14"/>
  <c r="E13"/>
  <c r="E12"/>
  <c r="E11"/>
  <c r="E10"/>
  <c r="E9"/>
  <c r="E8"/>
  <c r="D9"/>
  <c r="D10"/>
  <c r="D11"/>
  <c r="D12"/>
  <c r="D13"/>
  <c r="D14"/>
  <c r="D8"/>
  <c r="I9"/>
  <c r="I10"/>
  <c r="I11"/>
  <c r="I12"/>
  <c r="I13"/>
  <c r="I14"/>
  <c r="I8"/>
</calcChain>
</file>

<file path=xl/sharedStrings.xml><?xml version="1.0" encoding="utf-8"?>
<sst xmlns="http://schemas.openxmlformats.org/spreadsheetml/2006/main" count="16" uniqueCount="12">
  <si>
    <t>ทางเลือก</t>
  </si>
  <si>
    <t>ยอดเงินปัจจุบัน</t>
  </si>
  <si>
    <t>อัตราดอกเบี้ย</t>
  </si>
  <si>
    <t>กำหนดการฝาก</t>
  </si>
  <si>
    <t>ยอดเงินฝาก
เมื่อครบกำหนด</t>
  </si>
  <si>
    <t>คิดเป็น
จำนวนปี</t>
  </si>
  <si>
    <t>เงินฝาก
แต่ละงวด</t>
  </si>
  <si>
    <t>จำนวนงวด
การฝาก (เดือน)</t>
  </si>
  <si>
    <t>ตารางเงื่อนไขการฝากเงิน</t>
  </si>
  <si>
    <t>ตารางเปรียบเทียบจำนวนงวดการฝาก (ทุกต้นงวด)</t>
  </si>
  <si>
    <t>ตารางเปรียบเทียบจำนวนงวดการฝาก (ทุกสิ้นงวด)</t>
  </si>
  <si>
    <t>ทุกต้นงวด/สิ้นงวด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</si>
</sst>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87" formatCode="#,##0_);\(#,##0\)"/>
    <numFmt numFmtId="188" formatCode="0.0000"/>
    <numFmt numFmtId="189" formatCode="#,##0_ ;\-#,##0\ "/>
  </numFmts>
  <fonts count="8">
    <font>
      <sz val="10"/>
      <name val="Arial"/>
      <charset val="222"/>
    </font>
    <font>
      <sz val="10"/>
      <name val="Arial"/>
      <charset val="222"/>
    </font>
    <font>
      <sz val="10"/>
      <name val="Arial"/>
      <family val="2"/>
    </font>
    <font>
      <sz val="8"/>
      <name val="Arial"/>
      <charset val="222"/>
    </font>
    <font>
      <b/>
      <sz val="10"/>
      <name val="Arial"/>
      <family val="2"/>
    </font>
    <font>
      <sz val="11"/>
      <name val="Arial"/>
      <charset val="222"/>
    </font>
    <font>
      <b/>
      <sz val="12"/>
      <name val="Arial"/>
      <family val="2"/>
    </font>
    <font>
      <b/>
      <sz val="12"/>
      <name val="Arial"/>
      <charset val="22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43" fontId="2" fillId="0" borderId="0" xfId="0" applyNumberFormat="1" applyFont="1" applyFill="1" applyBorder="1" applyAlignment="1">
      <alignment horizontal="right"/>
    </xf>
    <xf numFmtId="43" fontId="1" fillId="0" borderId="1" xfId="0" quotePrefix="1" applyNumberFormat="1" applyFont="1" applyFill="1" applyBorder="1" applyAlignment="1" applyProtection="1">
      <alignment horizontal="right"/>
      <protection hidden="1"/>
    </xf>
    <xf numFmtId="43" fontId="1" fillId="0" borderId="2" xfId="0" quotePrefix="1" applyNumberFormat="1" applyFont="1" applyFill="1" applyBorder="1" applyAlignment="1" applyProtection="1">
      <alignment horizontal="right"/>
      <protection hidden="1"/>
    </xf>
    <xf numFmtId="43" fontId="1" fillId="0" borderId="3" xfId="0" quotePrefix="1" applyNumberFormat="1" applyFont="1" applyFill="1" applyBorder="1" applyAlignment="1" applyProtection="1">
      <alignment horizontal="right"/>
      <protection hidden="1"/>
    </xf>
    <xf numFmtId="43" fontId="0" fillId="0" borderId="7" xfId="0" applyNumberFormat="1" applyFill="1" applyBorder="1" applyAlignment="1">
      <alignment horizontal="right"/>
    </xf>
    <xf numFmtId="43" fontId="0" fillId="0" borderId="8" xfId="0" applyNumberFormat="1" applyFill="1" applyBorder="1" applyAlignment="1">
      <alignment horizontal="right"/>
    </xf>
    <xf numFmtId="0" fontId="0" fillId="2" borderId="0" xfId="0" applyFill="1"/>
    <xf numFmtId="0" fontId="0" fillId="2" borderId="0" xfId="0" applyFill="1" applyBorder="1"/>
    <xf numFmtId="0" fontId="5" fillId="2" borderId="0" xfId="0" applyFont="1" applyFill="1" applyAlignment="1">
      <alignment vertical="center"/>
    </xf>
    <xf numFmtId="0" fontId="7" fillId="2" borderId="0" xfId="0" applyFont="1" applyFill="1" applyAlignment="1">
      <alignment vertical="center"/>
    </xf>
    <xf numFmtId="0" fontId="4" fillId="2" borderId="0" xfId="0" applyFont="1" applyFill="1" applyAlignment="1">
      <alignment horizontal="right"/>
    </xf>
    <xf numFmtId="0" fontId="7" fillId="2" borderId="0" xfId="0" applyFont="1" applyFill="1" applyBorder="1" applyAlignment="1">
      <alignment vertical="center"/>
    </xf>
    <xf numFmtId="0" fontId="5" fillId="2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horizontal="right"/>
    </xf>
    <xf numFmtId="0" fontId="0" fillId="2" borderId="0" xfId="0" applyFill="1" applyAlignment="1">
      <alignment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 wrapText="1"/>
    </xf>
    <xf numFmtId="43" fontId="2" fillId="2" borderId="0" xfId="0" applyNumberFormat="1" applyFont="1" applyFill="1" applyBorder="1" applyAlignment="1">
      <alignment horizontal="center"/>
    </xf>
    <xf numFmtId="10" fontId="2" fillId="2" borderId="0" xfId="0" applyNumberFormat="1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187" fontId="2" fillId="2" borderId="0" xfId="0" applyNumberFormat="1" applyFont="1" applyFill="1" applyBorder="1" applyAlignment="1">
      <alignment horizontal="center"/>
    </xf>
    <xf numFmtId="3" fontId="2" fillId="2" borderId="0" xfId="0" applyNumberFormat="1" applyFont="1" applyFill="1" applyBorder="1" applyAlignment="1">
      <alignment horizontal="center"/>
    </xf>
    <xf numFmtId="0" fontId="0" fillId="2" borderId="0" xfId="0" applyFill="1" applyAlignment="1">
      <alignment vertical="justify"/>
    </xf>
    <xf numFmtId="0" fontId="0" fillId="2" borderId="0" xfId="0" applyFill="1" applyBorder="1" applyAlignment="1">
      <alignment horizontal="center"/>
    </xf>
    <xf numFmtId="187" fontId="0" fillId="2" borderId="0" xfId="0" applyNumberFormat="1" applyFill="1" applyBorder="1" applyAlignment="1">
      <alignment horizontal="center"/>
    </xf>
    <xf numFmtId="188" fontId="0" fillId="2" borderId="0" xfId="0" applyNumberFormat="1" applyFill="1" applyBorder="1" applyAlignment="1">
      <alignment horizontal="center"/>
    </xf>
    <xf numFmtId="0" fontId="4" fillId="2" borderId="0" xfId="0" applyFont="1" applyFill="1"/>
    <xf numFmtId="0" fontId="4" fillId="4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 wrapText="1"/>
    </xf>
    <xf numFmtId="43" fontId="2" fillId="3" borderId="4" xfId="0" applyNumberFormat="1" applyFont="1" applyFill="1" applyBorder="1" applyAlignment="1">
      <alignment horizontal="center"/>
    </xf>
    <xf numFmtId="43" fontId="2" fillId="3" borderId="5" xfId="0" applyNumberFormat="1" applyFont="1" applyFill="1" applyBorder="1" applyAlignment="1">
      <alignment horizontal="center"/>
    </xf>
    <xf numFmtId="10" fontId="2" fillId="3" borderId="4" xfId="0" applyNumberFormat="1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vertical="justify"/>
    </xf>
    <xf numFmtId="0" fontId="0" fillId="2" borderId="9" xfId="0" applyFill="1" applyBorder="1" applyAlignment="1">
      <alignment vertical="justify"/>
    </xf>
    <xf numFmtId="189" fontId="0" fillId="0" borderId="1" xfId="0" applyNumberFormat="1" applyFill="1" applyBorder="1" applyAlignment="1">
      <alignment horizontal="center"/>
    </xf>
    <xf numFmtId="189" fontId="0" fillId="0" borderId="2" xfId="0" applyNumberFormat="1" applyFill="1" applyBorder="1" applyAlignment="1">
      <alignment horizontal="center"/>
    </xf>
    <xf numFmtId="189" fontId="0" fillId="0" borderId="3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24"/>
  <sheetViews>
    <sheetView tabSelected="1" workbookViewId="0">
      <selection activeCell="L19" sqref="L19"/>
    </sheetView>
  </sheetViews>
  <sheetFormatPr defaultRowHeight="12.75"/>
  <cols>
    <col min="1" max="1" width="2" style="10" customWidth="1"/>
    <col min="2" max="5" width="15" style="10" customWidth="1"/>
    <col min="6" max="6" width="1.85546875" style="10" customWidth="1"/>
    <col min="7" max="10" width="15" style="10" customWidth="1"/>
    <col min="11" max="11" width="7.42578125" style="10" customWidth="1"/>
    <col min="12" max="16384" width="9.140625" style="10"/>
  </cols>
  <sheetData>
    <row r="1" spans="2:10" ht="12.75" customHeight="1">
      <c r="G1" s="11"/>
      <c r="H1" s="11"/>
      <c r="I1" s="11"/>
      <c r="J1" s="11"/>
    </row>
    <row r="2" spans="2:10" s="12" customFormat="1" ht="20.100000000000001" customHeight="1">
      <c r="B2" s="13" t="s">
        <v>8</v>
      </c>
      <c r="E2" s="14"/>
      <c r="G2" s="15"/>
      <c r="H2" s="16"/>
      <c r="I2" s="16"/>
      <c r="J2" s="17"/>
    </row>
    <row r="3" spans="2:10" s="18" customFormat="1" ht="30" customHeight="1">
      <c r="B3" s="31" t="s">
        <v>1</v>
      </c>
      <c r="C3" s="32" t="s">
        <v>4</v>
      </c>
      <c r="D3" s="31" t="s">
        <v>2</v>
      </c>
      <c r="E3" s="31" t="s">
        <v>3</v>
      </c>
      <c r="G3" s="19"/>
      <c r="H3" s="20"/>
      <c r="I3" s="19"/>
      <c r="J3" s="19"/>
    </row>
    <row r="4" spans="2:10" ht="15" customHeight="1">
      <c r="B4" s="33">
        <v>10000</v>
      </c>
      <c r="C4" s="34">
        <v>1000000</v>
      </c>
      <c r="D4" s="35">
        <v>3.7499999999999999E-2</v>
      </c>
      <c r="E4" s="36" t="s">
        <v>11</v>
      </c>
      <c r="G4" s="21"/>
      <c r="H4" s="21"/>
      <c r="I4" s="22"/>
      <c r="J4" s="23"/>
    </row>
    <row r="5" spans="2:10" ht="12.75" customHeight="1">
      <c r="B5" s="24"/>
      <c r="C5" s="25"/>
      <c r="D5" s="22"/>
      <c r="E5" s="23"/>
      <c r="G5" s="24"/>
      <c r="H5" s="25"/>
      <c r="I5" s="22"/>
      <c r="J5" s="23"/>
    </row>
    <row r="6" spans="2:10" s="26" customFormat="1" ht="20.100000000000001" customHeight="1">
      <c r="B6" s="39" t="s">
        <v>9</v>
      </c>
      <c r="C6" s="39"/>
      <c r="D6" s="39"/>
      <c r="E6" s="40"/>
      <c r="G6" s="39" t="s">
        <v>10</v>
      </c>
      <c r="H6" s="39"/>
      <c r="I6" s="39"/>
      <c r="J6" s="40"/>
    </row>
    <row r="7" spans="2:10" ht="30" customHeight="1">
      <c r="B7" s="31" t="s">
        <v>0</v>
      </c>
      <c r="C7" s="37" t="s">
        <v>6</v>
      </c>
      <c r="D7" s="38" t="s">
        <v>7</v>
      </c>
      <c r="E7" s="37" t="s">
        <v>5</v>
      </c>
      <c r="G7" s="31" t="s">
        <v>0</v>
      </c>
      <c r="H7" s="37" t="s">
        <v>6</v>
      </c>
      <c r="I7" s="38" t="s">
        <v>7</v>
      </c>
      <c r="J7" s="37" t="s">
        <v>5</v>
      </c>
    </row>
    <row r="8" spans="2:10" ht="15" customHeight="1">
      <c r="B8" s="3">
        <v>1</v>
      </c>
      <c r="C8" s="4">
        <v>20000</v>
      </c>
      <c r="D8" s="5">
        <f>NPER($D$4/12,-C8,-$B$4,$C$4,1)</f>
        <v>45.897011082299265</v>
      </c>
      <c r="E8" s="41">
        <f>ROUND(D8/12,0)</f>
        <v>4</v>
      </c>
      <c r="G8" s="3">
        <v>1</v>
      </c>
      <c r="H8" s="4">
        <v>20000</v>
      </c>
      <c r="I8" s="5">
        <f>NPER($D$4/12,-H8,-$B$4,$C$4,0)</f>
        <v>46.03040639054506</v>
      </c>
      <c r="J8" s="41">
        <f>ROUND(I8/12,0)</f>
        <v>4</v>
      </c>
    </row>
    <row r="9" spans="2:10" ht="15" customHeight="1">
      <c r="B9" s="1">
        <v>2</v>
      </c>
      <c r="C9" s="8">
        <v>17500</v>
      </c>
      <c r="D9" s="6">
        <f t="shared" ref="D9:D14" si="0">NPER($D$4/12,-C9,-$B$4,$C$4,1)</f>
        <v>51.937739667850856</v>
      </c>
      <c r="E9" s="42">
        <f t="shared" ref="E9:E14" si="1">ROUND(D9/12,0)</f>
        <v>4</v>
      </c>
      <c r="G9" s="1">
        <v>2</v>
      </c>
      <c r="H9" s="8">
        <v>17500</v>
      </c>
      <c r="I9" s="6">
        <f t="shared" ref="I9:I14" si="2">NPER($D$4/12,-H9,-$B$4,$C$4,0)</f>
        <v>52.087274647396775</v>
      </c>
      <c r="J9" s="42">
        <f t="shared" ref="J9:J14" si="3">ROUND(I9/12,0)</f>
        <v>4</v>
      </c>
    </row>
    <row r="10" spans="2:10" ht="15" customHeight="1">
      <c r="B10" s="1">
        <v>3</v>
      </c>
      <c r="C10" s="8">
        <v>15000</v>
      </c>
      <c r="D10" s="6">
        <f t="shared" si="0"/>
        <v>59.814882877300278</v>
      </c>
      <c r="E10" s="42">
        <f t="shared" si="1"/>
        <v>5</v>
      </c>
      <c r="G10" s="1">
        <v>3</v>
      </c>
      <c r="H10" s="8">
        <v>15000</v>
      </c>
      <c r="I10" s="6">
        <f t="shared" si="2"/>
        <v>59.984998452026922</v>
      </c>
      <c r="J10" s="42">
        <f t="shared" si="3"/>
        <v>5</v>
      </c>
    </row>
    <row r="11" spans="2:10" ht="15" customHeight="1">
      <c r="B11" s="1">
        <v>4</v>
      </c>
      <c r="C11" s="8">
        <v>12500</v>
      </c>
      <c r="D11" s="6">
        <f t="shared" si="0"/>
        <v>70.519940065389122</v>
      </c>
      <c r="E11" s="42">
        <f t="shared" si="1"/>
        <v>6</v>
      </c>
      <c r="G11" s="1">
        <v>4</v>
      </c>
      <c r="H11" s="8">
        <v>12500</v>
      </c>
      <c r="I11" s="6">
        <f t="shared" si="2"/>
        <v>70.717200722089501</v>
      </c>
      <c r="J11" s="42">
        <f t="shared" si="3"/>
        <v>6</v>
      </c>
    </row>
    <row r="12" spans="2:10" ht="15" customHeight="1">
      <c r="B12" s="1">
        <v>5</v>
      </c>
      <c r="C12" s="8">
        <v>10000</v>
      </c>
      <c r="D12" s="6">
        <f t="shared" si="0"/>
        <v>85.91998314425085</v>
      </c>
      <c r="E12" s="42">
        <f t="shared" si="1"/>
        <v>7</v>
      </c>
      <c r="G12" s="1">
        <v>5</v>
      </c>
      <c r="H12" s="8">
        <v>10000</v>
      </c>
      <c r="I12" s="6">
        <f t="shared" si="2"/>
        <v>86.154685106865813</v>
      </c>
      <c r="J12" s="42">
        <f t="shared" si="3"/>
        <v>7</v>
      </c>
    </row>
    <row r="13" spans="2:10" ht="15" customHeight="1">
      <c r="B13" s="1">
        <v>6</v>
      </c>
      <c r="C13" s="8">
        <v>7500</v>
      </c>
      <c r="D13" s="6">
        <f t="shared" si="0"/>
        <v>110.00991281864511</v>
      </c>
      <c r="E13" s="42">
        <f t="shared" si="1"/>
        <v>9</v>
      </c>
      <c r="G13" s="1">
        <v>6</v>
      </c>
      <c r="H13" s="8">
        <v>7500</v>
      </c>
      <c r="I13" s="6">
        <f t="shared" si="2"/>
        <v>110.29956377801966</v>
      </c>
      <c r="J13" s="42">
        <f t="shared" si="3"/>
        <v>9</v>
      </c>
    </row>
    <row r="14" spans="2:10" ht="15" customHeight="1">
      <c r="B14" s="2">
        <v>7</v>
      </c>
      <c r="C14" s="9">
        <v>5000</v>
      </c>
      <c r="D14" s="7">
        <f t="shared" si="0"/>
        <v>153.23019447863058</v>
      </c>
      <c r="E14" s="43">
        <f t="shared" si="1"/>
        <v>13</v>
      </c>
      <c r="G14" s="2">
        <v>7</v>
      </c>
      <c r="H14" s="9">
        <v>5000</v>
      </c>
      <c r="I14" s="7">
        <f t="shared" si="2"/>
        <v>153.60823914579933</v>
      </c>
      <c r="J14" s="43">
        <f t="shared" si="3"/>
        <v>13</v>
      </c>
    </row>
    <row r="15" spans="2:10">
      <c r="B15" s="27"/>
      <c r="C15" s="28"/>
      <c r="D15" s="29"/>
      <c r="E15" s="27"/>
      <c r="G15" s="27"/>
      <c r="H15" s="28"/>
      <c r="I15" s="29"/>
      <c r="J15" s="27"/>
    </row>
    <row r="17" spans="10:11">
      <c r="J17" s="30"/>
    </row>
    <row r="24" spans="10:11">
      <c r="K24" s="30"/>
    </row>
  </sheetData>
  <mergeCells count="2">
    <mergeCell ref="B6:E6"/>
    <mergeCell ref="G6:J6"/>
  </mergeCells>
  <phoneticPr fontId="3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การออมเงินระยะยาว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Nanthanee Kwangsopa</dc:creator>
  <cp:lastModifiedBy>Nanthanee Kwangsopa</cp:lastModifiedBy>
  <dcterms:created xsi:type="dcterms:W3CDTF">2006-03-21T01:56:30Z</dcterms:created>
  <dcterms:modified xsi:type="dcterms:W3CDTF">2010-02-26T12:44:28Z</dcterms:modified>
</cp:coreProperties>
</file>